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I15" i="31" l="1"/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<sst xmlns="http://schemas.openxmlformats.org/spreadsheetml/2006/main" count="193" uniqueCount="105">
  <si>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</si>
  <si>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</si>
  <si>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</si>
  <si>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</si>
  <si>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</si>
  <si>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</si>
  <si>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</si>
  <si>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</si>
  <si>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</si>
  <si>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</si>
  <si>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</si>
  <si>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</si>
  <si>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</si>
  <si>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</si>
  <si>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</si>
  <si>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</si>
  <si>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</si>
  <si>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</si>
  <si>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</si>
  <si>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</si>
  <si>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</si>
  <si>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</si>
  <si>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</si>
  <si>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</si>
  <si>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</si>
  <si>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</si>
  <si>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</si>
  <si>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</si>
  <si>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</si>
  <si>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</si>
  <si>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</si>
  <si>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</si>
  <si>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</si>
  <si>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</si>
  <si>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</si>
  <si>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</si>
  <si>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</si>
  <si>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</si>
  <si>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</si>
  <si>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</si>
  <si>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</si>
  <si>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</si>
  <si>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</si>
  <si>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</si>
  <si>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</si>
  <si>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</si>
  <si>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</si>
  <si>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</si>
  <si>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</si>
  <si>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</si>
  <si>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</si>
  <si>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</si>
  <si>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</si>
  <si>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</si>
  <si>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</si>
  <si>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</si>
  <si>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</si>
  <si>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</si>
  <si>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</si>
  <si>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</si>
  <si>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</si>
  <si>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</si>
  <si>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</si>
  <si>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</si>
  <si>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</si>
  <si>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</si>
  <si>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</si>
  <si>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</si>
  <si>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</si>
  <si>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</si>
  <si>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</si>
  <si>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</si>
  <si>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</si>
  <si>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</si>
  <si>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</si>
  <si>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</si>
  <si>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</si>
  <si>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</si>
  <si>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</si>
  <si>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</si>
  <si>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</si>
  <si>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</si>
  <si>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</si>
  <si>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</si>
  <si>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</si>
  <si>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</si>
  <si>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</si>
  <si>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</si>
  <si>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</si>
  <si>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</si>
  <si>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</si>
  <si>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</si>
  <si>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</si>
  <si>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</si>
  <si>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</si>
  <si>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</si>
  <si>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Л7-23-1..4</t>
  </si>
  <si>
    <t>P_N_Гж_25_ЛК15_8189</t>
  </si>
  <si>
    <t>Год раскрытия информации: 2026 год</t>
  </si>
  <si>
    <t>Электроснабжение ЭПУ потребителей в соответствии с договором на ТП №  1-34-25-0061 г.Геленджик</t>
  </si>
  <si>
    <t>Электроснабжение ЭПУ потребителей в соответствии с договором на ТП №  1-34-25-0061  г.Геленджик</t>
  </si>
  <si>
    <t>Электроснабжение ЭПУ потребителей в соответствии с договором на ТП № 1-34-25-0061  г.Геленджик</t>
  </si>
  <si>
    <t>Электроснабжение ЭПУ потребителей в соответствии с договором на ТП № 1-34-25-0061 г.Геленджик</t>
  </si>
  <si>
    <t>2026</t>
  </si>
  <si>
    <t>0,250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</si>
</sst>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Q20" sqref="Q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89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98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99</v>
      </c>
      <c r="D19" s="104" t="s">
        <v>97</v>
      </c>
      <c r="E19" s="101" t="s">
        <v>86</v>
      </c>
      <c r="F19" s="98" t="s">
        <v>94</v>
      </c>
      <c r="G19" s="67" t="s">
        <v>56</v>
      </c>
      <c r="H19" s="67" t="s">
        <v>82</v>
      </c>
      <c r="I19" s="67" t="s">
        <v>103</v>
      </c>
      <c r="J19" s="22" t="s">
        <v>81</v>
      </c>
      <c r="K19" s="98" t="s">
        <v>91</v>
      </c>
      <c r="L19" s="65"/>
      <c r="M19" s="65"/>
      <c r="N19" s="90" t="s">
        <v>57</v>
      </c>
      <c r="O19" s="66" t="s">
        <v>56</v>
      </c>
      <c r="P19" s="102" t="s">
        <v>104</v>
      </c>
      <c r="Q19" s="90" t="s">
        <v>77</v>
      </c>
      <c r="R19" s="100" t="s">
        <v>92</v>
      </c>
      <c r="S19" s="69">
        <v>949.02</v>
      </c>
      <c r="T19" s="69">
        <v>1.1599999999999999</v>
      </c>
      <c r="U19" s="69">
        <f>O19*P19*S19*T19*1.2</f>
        <v>330.25896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100</v>
      </c>
      <c r="D20" s="104" t="s">
        <v>97</v>
      </c>
      <c r="E20" s="101" t="s">
        <v>79</v>
      </c>
      <c r="F20" s="98" t="s">
        <v>94</v>
      </c>
      <c r="G20" s="65" t="s">
        <v>56</v>
      </c>
      <c r="H20" s="67" t="s">
        <v>82</v>
      </c>
      <c r="I20" s="67" t="s">
        <v>103</v>
      </c>
      <c r="J20" s="22" t="s">
        <v>81</v>
      </c>
      <c r="K20" s="98" t="s">
        <v>95</v>
      </c>
      <c r="L20" s="65"/>
      <c r="M20" s="65"/>
      <c r="N20" s="90" t="s">
        <v>57</v>
      </c>
      <c r="O20" s="66" t="s">
        <v>56</v>
      </c>
      <c r="P20" s="102" t="s">
        <v>104</v>
      </c>
      <c r="Q20" s="90" t="s">
        <v>78</v>
      </c>
      <c r="R20" s="100" t="s">
        <v>96</v>
      </c>
      <c r="S20" s="69">
        <v>647.77</v>
      </c>
      <c r="T20" s="69">
        <v>1.1599999999999999</v>
      </c>
      <c r="U20" s="69">
        <f>O20*P20*S20*T20</f>
        <v>187.85329999999999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101</v>
      </c>
      <c r="D21" s="104" t="s">
        <v>97</v>
      </c>
      <c r="E21" s="99" t="s">
        <v>58</v>
      </c>
      <c r="F21" s="98" t="s">
        <v>94</v>
      </c>
      <c r="G21" s="67" t="s">
        <v>56</v>
      </c>
      <c r="H21" s="67" t="s">
        <v>82</v>
      </c>
      <c r="I21" s="67" t="s">
        <v>103</v>
      </c>
      <c r="J21" s="22" t="s">
        <v>81</v>
      </c>
      <c r="K21" s="98" t="s">
        <v>95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80</v>
      </c>
      <c r="R21" s="100" t="s">
        <v>93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752.14225999999996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101</v>
      </c>
      <c r="D14" s="104" t="s">
        <v>97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80" zoomScaleNormal="80" zoomScaleSheetLayoutView="70" workbookViewId="0">
      <selection activeCell="G25" sqref="G2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102</v>
      </c>
      <c r="D15" s="104" t="s">
        <v>97</v>
      </c>
      <c r="E15" s="71">
        <v>2026</v>
      </c>
      <c r="F15" s="71">
        <v>2026</v>
      </c>
      <c r="G15" s="39">
        <f>'20.1'!U22/1000</f>
        <v>0.75214225999999995</v>
      </c>
      <c r="H15" s="39">
        <f>G15*1.2</f>
        <v>0.90257071199999994</v>
      </c>
      <c r="I15" s="79">
        <f>H15*'20.4'!C14/100*'20.4'!D14/100*'20.4'!E14/100*'20.4'!F14/100</f>
        <v>1.206521392298626</v>
      </c>
      <c r="J15" s="39">
        <f>'20.2'!M15/1000</f>
        <v>0</v>
      </c>
      <c r="K15" s="39">
        <f>I15+J15</f>
        <v>1.206521392298626</v>
      </c>
      <c r="L15" s="79"/>
      <c r="M15" s="83">
        <f>K15-L15</f>
        <v>1.206521392298626</v>
      </c>
      <c r="N15" s="79">
        <v>0.60315300000000005</v>
      </c>
      <c r="O15" s="78">
        <f>H15-N15</f>
        <v>0.29941771199999989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J6" sqref="J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98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2026-05-12T13:28:46Z</dcterms:modified>
</cp:coreProperties>
</file>